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state\doa\DOA_AED\Share\Project Files\30 Administration\2018-30-07 FCA Program Development\Archibus\02 Building Excel Profiles\"/>
    </mc:Choice>
  </mc:AlternateContent>
  <xr:revisionPtr revIDLastSave="0" documentId="13_ncr:1_{56217E15-7D2F-4412-8E25-ED3A5D639352}" xr6:coauthVersionLast="47" xr6:coauthVersionMax="47" xr10:uidLastSave="{00000000-0000-0000-0000-000000000000}"/>
  <bookViews>
    <workbookView xWindow="-33750" yWindow="900" windowWidth="24360" windowHeight="18825" xr2:uid="{6B65D7EF-6199-4052-93DD-BD7F3D764EF9}"/>
  </bookViews>
  <sheets>
    <sheet name="Airport Hangar" sheetId="1" r:id="rId1"/>
    <sheet name="Not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E43" i="1"/>
  <c r="E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2"/>
  <c r="C43" i="2"/>
  <c r="C43" i="1"/>
</calcChain>
</file>

<file path=xl/sharedStrings.xml><?xml version="1.0" encoding="utf-8"?>
<sst xmlns="http://schemas.openxmlformats.org/spreadsheetml/2006/main" count="219" uniqueCount="136">
  <si>
    <t>UniFormat Code</t>
  </si>
  <si>
    <t>System Name</t>
  </si>
  <si>
    <t>A1010</t>
  </si>
  <si>
    <t>Foundations</t>
  </si>
  <si>
    <t>Spread footings/grade beams for PEMB frames; moderate share relative to heavy slab and superstructure.</t>
  </si>
  <si>
    <t>A2010</t>
  </si>
  <si>
    <t>Basement Walls</t>
  </si>
  <si>
    <t>Typically absent – hangars are slab-on-grade without basement enclosures.</t>
  </si>
  <si>
    <t>A4010</t>
  </si>
  <si>
    <t>Slab-on-Grade</t>
  </si>
  <si>
    <t>Thick, high-load slab with sealers, joints, drains, and apron interface dominates substructure costs.</t>
  </si>
  <si>
    <t>B1010</t>
  </si>
  <si>
    <t>Floor Construction</t>
  </si>
  <si>
    <t>Limited to small second-floor/mezzanine areas in attached admin/support wing.</t>
  </si>
  <si>
    <t>B1020</t>
  </si>
  <si>
    <t>Roof Construction</t>
  </si>
  <si>
    <t>Long-span steel frames, purlins, and deck for large clear hangar bay are a major cost driver.</t>
  </si>
  <si>
    <t>B1080</t>
  </si>
  <si>
    <t>Stair Construction</t>
  </si>
  <si>
    <t>Interior stairs serving admin/support wing and any mezzanines.</t>
  </si>
  <si>
    <t>B2010</t>
  </si>
  <si>
    <t>Exterior Walls</t>
  </si>
  <si>
    <t>Insulated metal wall panels and CMU wainscots providing durable high-bay enclosure.</t>
  </si>
  <si>
    <t>B2020</t>
  </si>
  <si>
    <t>Exterior Windows</t>
  </si>
  <si>
    <t>Limited glazing at admin/support areas only; hangar bay largely opaque.</t>
  </si>
  <si>
    <t>B2050</t>
  </si>
  <si>
    <t>Exterior Doors</t>
  </si>
  <si>
    <t>Large aircraft hangar doors plus vehicle and personnel doors represent a major envelope cost component.</t>
  </si>
  <si>
    <t>B3010</t>
  </si>
  <si>
    <t>Roofing</t>
  </si>
  <si>
    <t>Standing-seam metal roof with high R-value insulation for Montana snow and energy performance.</t>
  </si>
  <si>
    <t>B3060</t>
  </si>
  <si>
    <t>Roof Openings</t>
  </si>
  <si>
    <t>Roof hatches, skylights/clerestories, and smoke/vent openings where provided.</t>
  </si>
  <si>
    <t>C1010</t>
  </si>
  <si>
    <t>Interior Walls &amp; Windows</t>
  </si>
  <si>
    <t>Partitions for offices, storage, mechanical rooms, and limited interior glazing at control spaces.</t>
  </si>
  <si>
    <t>C1030</t>
  </si>
  <si>
    <t>Interior Doors</t>
  </si>
  <si>
    <t>Hollow metal and wood doors within admin/support areas and service spaces.</t>
  </si>
  <si>
    <t>C1090</t>
  </si>
  <si>
    <t>Interior Specialties</t>
  </si>
  <si>
    <t>Lockers, toilet accessories, wall protection, and interior signage in office and support zones.</t>
  </si>
  <si>
    <t>C2010</t>
  </si>
  <si>
    <t>Wall Finishes</t>
  </si>
  <si>
    <t>Painted CMU/gypsum in offices and high-abuse coatings in shop/hangar support areas.</t>
  </si>
  <si>
    <t>C2030</t>
  </si>
  <si>
    <t>Floor Finishes</t>
  </si>
  <si>
    <t>Resilient and carpet in admin areas plus epoxy/urethane coatings in selected hangar bays.</t>
  </si>
  <si>
    <t>C2050</t>
  </si>
  <si>
    <t>Ceiling Finishes</t>
  </si>
  <si>
    <t>ACT ceilings in offices/support spaces; exposed structure in hangar bay keeps share moderate.</t>
  </si>
  <si>
    <t>D1010</t>
  </si>
  <si>
    <t>Elevators &amp; Lifts</t>
  </si>
  <si>
    <t>Small passenger or service elevator typically provided for 2-story admin/support wing.</t>
  </si>
  <si>
    <t>D2010</t>
  </si>
  <si>
    <t>Domestic Water Distribution</t>
  </si>
  <si>
    <t>Domestic water piping, heaters, and distribution serving restrooms, break rooms, and wash bay.</t>
  </si>
  <si>
    <t>D2015</t>
  </si>
  <si>
    <t>Plumbing Fixtures</t>
  </si>
  <si>
    <t>Restroom, locker, and service fixtures sized for maintenance staff and admin occupants.</t>
  </si>
  <si>
    <t>D2020</t>
  </si>
  <si>
    <t>Sanitary Waste &amp; Vent Systems</t>
  </si>
  <si>
    <t>Sanitary drainage and vents for fixtures, floor drains, and wash bay connections.</t>
  </si>
  <si>
    <t>D3010</t>
  </si>
  <si>
    <t>Facility Fuel Systems</t>
  </si>
  <si>
    <t>Natural gas or fuel distribution for unit heaters, boilers, and radiant systems.</t>
  </si>
  <si>
    <t>D3020</t>
  </si>
  <si>
    <t>Heating Systems</t>
  </si>
  <si>
    <t>Primary hangar heating via unit heaters, infrared radiant, or hydronic systems for large high-bay volume.</t>
  </si>
  <si>
    <t>D3030</t>
  </si>
  <si>
    <t>Cooling Systems</t>
  </si>
  <si>
    <t>Limited mechanical cooling for administrative/support areas; hangar bay generally uncooled.</t>
  </si>
  <si>
    <t>D3041</t>
  </si>
  <si>
    <t>HVAC Air Distribution</t>
  </si>
  <si>
    <t>Ducted supply/return for offices plus hangar ventilation fans and intake/exhaust air paths.</t>
  </si>
  <si>
    <t>D3042</t>
  </si>
  <si>
    <t>HVAC Hydronic &amp; Steam Distribution</t>
  </si>
  <si>
    <t>Hydronic distribution where radiant floor or hot-water systems are used in hangar and support spaces.</t>
  </si>
  <si>
    <t>D3050</t>
  </si>
  <si>
    <t>Terminal &amp; Package Units</t>
  </si>
  <si>
    <t>Packaged rooftop units, unit heaters, and other terminal equipment serving discrete zones.</t>
  </si>
  <si>
    <t>D3080</t>
  </si>
  <si>
    <t>HVAC Controls &amp; Instrumentation</t>
  </si>
  <si>
    <t>DDC/BAS controls for heating, ventilation, and monitoring of hangar/office conditions.</t>
  </si>
  <si>
    <t>D3090</t>
  </si>
  <si>
    <t>Other HVAC Systems &amp; Equipment</t>
  </si>
  <si>
    <t>Specialized exhaust, CO/NO₂ monitoring, makeup-air units, and HVLS fans typical for maintenance hangars.</t>
  </si>
  <si>
    <t>D4010</t>
  </si>
  <si>
    <t>Fire Suppression Systems</t>
  </si>
  <si>
    <t>Wet-pipe sprinklers with foam-water or deluge capability as required by NFPA 409 for fuel-laden aircraft.</t>
  </si>
  <si>
    <t>D5010</t>
  </si>
  <si>
    <t>Electrical Service &amp; Switchgear</t>
  </si>
  <si>
    <t>High-capacity 480/277V service, main switchgear, and emergency power interfaces.</t>
  </si>
  <si>
    <t>D5020</t>
  </si>
  <si>
    <t>Electrical Distribution</t>
  </si>
  <si>
    <t>Branch panels, feeders, bus duct, and cable trays to hangar bays and offices.</t>
  </si>
  <si>
    <t>D5030</t>
  </si>
  <si>
    <t>General Purpose Electrical Power</t>
  </si>
  <si>
    <t>Receptacles, equipment drops, and task power for tools, GSE, and shop/office loads.</t>
  </si>
  <si>
    <t>D5040</t>
  </si>
  <si>
    <t>Lighting</t>
  </si>
  <si>
    <t>High-bay LED fixtures in hangar, exterior apron lighting, and interior lighting with controls.</t>
  </si>
  <si>
    <t>D6010</t>
  </si>
  <si>
    <t>Communications Systems</t>
  </si>
  <si>
    <t>Telephone, data, and network systems supporting admin, operations, and shop areas.</t>
  </si>
  <si>
    <t>D7010</t>
  </si>
  <si>
    <t>Access Control &amp; Intrusion Detection</t>
  </si>
  <si>
    <t>Card access and intrusion sensors at personnel, admin, and secure storage entries.</t>
  </si>
  <si>
    <t>D7020</t>
  </si>
  <si>
    <t>Video Surveillance</t>
  </si>
  <si>
    <t>CCTV coverage of hangar doors, aprons, and critical interior zones.</t>
  </si>
  <si>
    <t>D7050</t>
  </si>
  <si>
    <t>Fire Detection &amp; Alarm</t>
  </si>
  <si>
    <t>Addressable fire alarm system with detection and notification integrated with suppression and egress.</t>
  </si>
  <si>
    <t>E1040</t>
  </si>
  <si>
    <t>Detention Equipment</t>
  </si>
  <si>
    <t>Typically absent – not a detention or secure holding facility.</t>
  </si>
  <si>
    <t>E2010</t>
  </si>
  <si>
    <t>Fixed Furnishings</t>
  </si>
  <si>
    <t>Built-in casework, counters, lockers, and storage in admin and maintenance support areas.</t>
  </si>
  <si>
    <t>F1050</t>
  </si>
  <si>
    <t>Swimming Pool Systems</t>
  </si>
  <si>
    <t>Typically absent – airport hangars do not include pool systems.</t>
  </si>
  <si>
    <t>Total</t>
  </si>
  <si>
    <t>Percentage of Total</t>
  </si>
  <si>
    <t>Notes</t>
  </si>
  <si>
    <t>Uniformat</t>
  </si>
  <si>
    <t>System</t>
  </si>
  <si>
    <t>Cost per S.F.</t>
  </si>
  <si>
    <t>Cost</t>
  </si>
  <si>
    <t>Floor Area (S.F.):</t>
  </si>
  <si>
    <t>Cost Per Square Foot:</t>
  </si>
  <si>
    <t>Building Cost:</t>
  </si>
  <si>
    <t>Percent of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</si>
</sst>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10" fontId="0" fillId="0" borderId="0" xfId="0" applyNumberFormat="1"/>
    <xf numFmtId="164" fontId="0" fillId="0" borderId="0" xfId="1" applyNumberFormat="1" applyFont="1"/>
    <xf numFmtId="44" fontId="0" fillId="0" borderId="0" xfId="2" applyFont="1"/>
    <xf numFmtId="44" fontId="0" fillId="0" borderId="0" xfId="0" applyNumberFormat="1"/>
    <xf numFmtId="44" fontId="1" fillId="0" borderId="0" xfId="2" applyFont="1"/>
  </cellXfs>
  <cellStyles count="3">
    <cellStyle name="Comma" xfId="1" builtinId="3"/>
    <cellStyle name="Currency" xfId="2" builtinId="4"/>
    <cellStyle name="Normal" xfId="0" builtinId="0"/>
  </cellStyles>
  <dxfs count="6">
    <dxf>
      <numFmt numFmtId="14" formatCode="0.00%"/>
    </dxf>
    <dxf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4" formatCode="_(&quot;$&quot;* #,##0.00_);_(&quot;$&quot;* \(#,##0.00\);_(&quot;$&quot;* &quot;-&quot;??_);_(@_)"/>
    </dxf>
    <dxf>
      <numFmt numFmtId="14" formatCode="0.00%"/>
    </dxf>
    <dxf>
      <numFmt numFmtId="14" formatCode="0.00%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839B855-778E-4941-8AFA-69D45F207F7C}" name="Table1" displayName="Table1" ref="A1:E43" totalsRowCount="1">
  <autoFilter ref="A1:E42" xr:uid="{1839B855-778E-4941-8AFA-69D45F207F7C}"/>
  <tableColumns count="5">
    <tableColumn id="1" xr3:uid="{45CEC290-135A-418F-B4E1-8F9362DA8845}" name="Uniformat" totalsRowLabel="Total"/>
    <tableColumn id="2" xr3:uid="{80C3213E-7120-45FC-99D1-E27DDB1525F0}" name="System"/>
    <tableColumn id="3" xr3:uid="{F3FD8286-2699-444F-991A-BAEDB583DF2B}" name="Percent of Total" totalsRowFunction="sum" dataDxfId="5" totalsRowDxfId="4"/>
    <tableColumn id="4" xr3:uid="{AAAA6BE1-231F-46ED-889C-82E776121FAB}" name="Cost per S.F." totalsRowFunction="sum" totalsRowDxfId="3" dataCellStyle="Currency" totalsRowCellStyle="Currency">
      <calculatedColumnFormula>Table1[[#This Row],[Cost]]/$H$1</calculatedColumnFormula>
    </tableColumn>
    <tableColumn id="5" xr3:uid="{2A09C956-DA2C-4D01-A5D4-FB5BC02F9228}" name="Cost" totalsRowFunction="sum" totalsRowDxfId="2" dataCellStyle="Currency" totalsRowCellStyle="Currency">
      <calculatedColumnFormula>Table1[[#This Row],[Percent of Total]]*$H$3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81B23D-EA97-416B-9418-299EE1FC81A8}" name="Table13" displayName="Table13" ref="A1:D43" totalsRowCount="1">
  <autoFilter ref="A1:D42" xr:uid="{1839B855-778E-4941-8AFA-69D45F207F7C}"/>
  <tableColumns count="4">
    <tableColumn id="1" xr3:uid="{BD82CC85-54BF-4B74-A564-4F0A6F784AE4}" name="UniFormat Code" totalsRowLabel="Total"/>
    <tableColumn id="2" xr3:uid="{C417017E-88CD-4FBC-987A-344B72BE44F1}" name="System Name"/>
    <tableColumn id="3" xr3:uid="{6C7627B5-267A-4E70-A5A4-E649267FE0D4}" name="Percentage of Total" totalsRowFunction="sum" dataDxfId="1" totalsRowDxfId="0"/>
    <tableColumn id="4" xr3:uid="{13DE50C8-4BB4-4D8D-A0E2-3053FFAD0990}" name="Notes" totalsRowFunction="count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3E3DE-C037-4500-BCA6-40EFAC9376CB}">
  <dimension ref="A1:H43"/>
  <sheetViews>
    <sheetView tabSelected="1"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4.7109375" bestFit="1" customWidth="1"/>
    <col min="4" max="4" width="16.28515625" style="3" bestFit="1" customWidth="1"/>
    <col min="5" max="5" width="14.28515625" style="3" bestFit="1" customWidth="1"/>
    <col min="7" max="7" width="19.85546875" bestFit="1" customWidth="1"/>
    <col min="8" max="8" width="14.28515625" bestFit="1" customWidth="1"/>
  </cols>
  <sheetData>
    <row r="1" spans="1:8" x14ac:dyDescent="0.25">
      <c r="A1" t="s">
        <v>128</v>
      </c>
      <c r="B1" t="s">
        <v>129</v>
      </c>
      <c r="C1" t="s">
        <v>135</v>
      </c>
      <c r="D1" s="3" t="s">
        <v>130</v>
      </c>
      <c r="E1" s="3" t="s">
        <v>131</v>
      </c>
      <c r="G1" t="s">
        <v>132</v>
      </c>
      <c r="H1" s="2">
        <v>10000</v>
      </c>
    </row>
    <row r="2" spans="1:8" x14ac:dyDescent="0.25">
      <c r="A2" t="s">
        <v>2</v>
      </c>
      <c r="B2" t="s">
        <v>3</v>
      </c>
      <c r="C2" s="1">
        <v>0.03</v>
      </c>
      <c r="D2" s="3">
        <f>Table1[[#This Row],[Cost]]/$H$1</f>
        <v>7.2</v>
      </c>
      <c r="E2" s="3">
        <f>Table1[[#This Row],[Percent of Total]]*$H$3</f>
        <v>72000</v>
      </c>
      <c r="G2" t="s">
        <v>133</v>
      </c>
      <c r="H2" s="3">
        <v>240</v>
      </c>
    </row>
    <row r="3" spans="1:8" x14ac:dyDescent="0.25">
      <c r="A3" t="s">
        <v>5</v>
      </c>
      <c r="B3" t="s">
        <v>6</v>
      </c>
      <c r="C3" s="1">
        <v>0</v>
      </c>
      <c r="D3" s="3">
        <f>Table1[[#This Row],[Cost]]/$H$1</f>
        <v>0</v>
      </c>
      <c r="E3" s="3">
        <f>Table1[[#This Row],[Percent of Total]]*$H$3</f>
        <v>0</v>
      </c>
      <c r="G3" t="s">
        <v>134</v>
      </c>
      <c r="H3" s="4">
        <v>2400000</v>
      </c>
    </row>
    <row r="4" spans="1:8" x14ac:dyDescent="0.25">
      <c r="A4" t="s">
        <v>8</v>
      </c>
      <c r="B4" t="s">
        <v>9</v>
      </c>
      <c r="C4" s="1">
        <v>6.5000000000000002E-2</v>
      </c>
      <c r="D4" s="3">
        <f>Table1[[#This Row],[Cost]]/$H$1</f>
        <v>15.6</v>
      </c>
      <c r="E4" s="3">
        <f>Table1[[#This Row],[Percent of Total]]*$H$3</f>
        <v>156000</v>
      </c>
    </row>
    <row r="5" spans="1:8" x14ac:dyDescent="0.25">
      <c r="A5" t="s">
        <v>11</v>
      </c>
      <c r="B5" t="s">
        <v>12</v>
      </c>
      <c r="C5" s="1">
        <v>1.4999999999999999E-2</v>
      </c>
      <c r="D5" s="3">
        <f>Table1[[#This Row],[Cost]]/$H$1</f>
        <v>3.6</v>
      </c>
      <c r="E5" s="3">
        <f>Table1[[#This Row],[Percent of Total]]*$H$3</f>
        <v>36000</v>
      </c>
    </row>
    <row r="6" spans="1:8" x14ac:dyDescent="0.25">
      <c r="A6" t="s">
        <v>14</v>
      </c>
      <c r="B6" t="s">
        <v>15</v>
      </c>
      <c r="C6" s="1">
        <v>0.14000000000000001</v>
      </c>
      <c r="D6" s="3">
        <f>Table1[[#This Row],[Cost]]/$H$1</f>
        <v>33.600000000000009</v>
      </c>
      <c r="E6" s="3">
        <f>Table1[[#This Row],[Percent of Total]]*$H$3</f>
        <v>336000.00000000006</v>
      </c>
    </row>
    <row r="7" spans="1:8" x14ac:dyDescent="0.25">
      <c r="A7" t="s">
        <v>17</v>
      </c>
      <c r="B7" t="s">
        <v>18</v>
      </c>
      <c r="C7" s="1">
        <v>1.4999999999999999E-2</v>
      </c>
      <c r="D7" s="3">
        <f>Table1[[#This Row],[Cost]]/$H$1</f>
        <v>3.6</v>
      </c>
      <c r="E7" s="3">
        <f>Table1[[#This Row],[Percent of Total]]*$H$3</f>
        <v>36000</v>
      </c>
    </row>
    <row r="8" spans="1:8" x14ac:dyDescent="0.25">
      <c r="A8" t="s">
        <v>20</v>
      </c>
      <c r="B8" t="s">
        <v>21</v>
      </c>
      <c r="C8" s="1">
        <v>8.5000000000000006E-2</v>
      </c>
      <c r="D8" s="3">
        <f>Table1[[#This Row],[Cost]]/$H$1</f>
        <v>20.400000000000002</v>
      </c>
      <c r="E8" s="3">
        <f>Table1[[#This Row],[Percent of Total]]*$H$3</f>
        <v>204000.00000000003</v>
      </c>
    </row>
    <row r="9" spans="1:8" x14ac:dyDescent="0.25">
      <c r="A9" t="s">
        <v>23</v>
      </c>
      <c r="B9" t="s">
        <v>24</v>
      </c>
      <c r="C9" s="1">
        <v>7.0000000000000001E-3</v>
      </c>
      <c r="D9" s="3">
        <f>Table1[[#This Row],[Cost]]/$H$1</f>
        <v>1.68</v>
      </c>
      <c r="E9" s="3">
        <f>Table1[[#This Row],[Percent of Total]]*$H$3</f>
        <v>16800</v>
      </c>
    </row>
    <row r="10" spans="1:8" x14ac:dyDescent="0.25">
      <c r="A10" t="s">
        <v>26</v>
      </c>
      <c r="B10" t="s">
        <v>27</v>
      </c>
      <c r="C10" s="1">
        <v>7.8E-2</v>
      </c>
      <c r="D10" s="3">
        <f>Table1[[#This Row],[Cost]]/$H$1</f>
        <v>18.72</v>
      </c>
      <c r="E10" s="3">
        <f>Table1[[#This Row],[Percent of Total]]*$H$3</f>
        <v>187200</v>
      </c>
    </row>
    <row r="11" spans="1:8" x14ac:dyDescent="0.25">
      <c r="A11" t="s">
        <v>29</v>
      </c>
      <c r="B11" t="s">
        <v>30</v>
      </c>
      <c r="C11" s="1">
        <v>0.08</v>
      </c>
      <c r="D11" s="3">
        <f>Table1[[#This Row],[Cost]]/$H$1</f>
        <v>19.2</v>
      </c>
      <c r="E11" s="3">
        <f>Table1[[#This Row],[Percent of Total]]*$H$3</f>
        <v>192000</v>
      </c>
    </row>
    <row r="12" spans="1:8" x14ac:dyDescent="0.25">
      <c r="A12" t="s">
        <v>32</v>
      </c>
      <c r="B12" t="s">
        <v>33</v>
      </c>
      <c r="C12" s="1">
        <v>0.01</v>
      </c>
      <c r="D12" s="3">
        <f>Table1[[#This Row],[Cost]]/$H$1</f>
        <v>2.4</v>
      </c>
      <c r="E12" s="3">
        <f>Table1[[#This Row],[Percent of Total]]*$H$3</f>
        <v>24000</v>
      </c>
    </row>
    <row r="13" spans="1:8" x14ac:dyDescent="0.25">
      <c r="A13" t="s">
        <v>35</v>
      </c>
      <c r="B13" t="s">
        <v>36</v>
      </c>
      <c r="C13" s="1">
        <v>0.03</v>
      </c>
      <c r="D13" s="3">
        <f>Table1[[#This Row],[Cost]]/$H$1</f>
        <v>7.2</v>
      </c>
      <c r="E13" s="3">
        <f>Table1[[#This Row],[Percent of Total]]*$H$3</f>
        <v>72000</v>
      </c>
    </row>
    <row r="14" spans="1:8" x14ac:dyDescent="0.25">
      <c r="A14" t="s">
        <v>38</v>
      </c>
      <c r="B14" t="s">
        <v>39</v>
      </c>
      <c r="C14" s="1">
        <v>0.01</v>
      </c>
      <c r="D14" s="3">
        <f>Table1[[#This Row],[Cost]]/$H$1</f>
        <v>2.4</v>
      </c>
      <c r="E14" s="3">
        <f>Table1[[#This Row],[Percent of Total]]*$H$3</f>
        <v>24000</v>
      </c>
    </row>
    <row r="15" spans="1:8" x14ac:dyDescent="0.25">
      <c r="A15" t="s">
        <v>41</v>
      </c>
      <c r="B15" t="s">
        <v>42</v>
      </c>
      <c r="C15" s="1">
        <v>0.01</v>
      </c>
      <c r="D15" s="3">
        <f>Table1[[#This Row],[Cost]]/$H$1</f>
        <v>2.4</v>
      </c>
      <c r="E15" s="3">
        <f>Table1[[#This Row],[Percent of Total]]*$H$3</f>
        <v>24000</v>
      </c>
    </row>
    <row r="16" spans="1:8" x14ac:dyDescent="0.25">
      <c r="A16" t="s">
        <v>44</v>
      </c>
      <c r="B16" t="s">
        <v>45</v>
      </c>
      <c r="C16" s="1">
        <v>0.02</v>
      </c>
      <c r="D16" s="3">
        <f>Table1[[#This Row],[Cost]]/$H$1</f>
        <v>4.8</v>
      </c>
      <c r="E16" s="3">
        <f>Table1[[#This Row],[Percent of Total]]*$H$3</f>
        <v>48000</v>
      </c>
    </row>
    <row r="17" spans="1:5" x14ac:dyDescent="0.25">
      <c r="A17" t="s">
        <v>47</v>
      </c>
      <c r="B17" t="s">
        <v>48</v>
      </c>
      <c r="C17" s="1">
        <v>2.3E-2</v>
      </c>
      <c r="D17" s="3">
        <f>Table1[[#This Row],[Cost]]/$H$1</f>
        <v>5.52</v>
      </c>
      <c r="E17" s="3">
        <f>Table1[[#This Row],[Percent of Total]]*$H$3</f>
        <v>55200</v>
      </c>
    </row>
    <row r="18" spans="1:5" x14ac:dyDescent="0.25">
      <c r="A18" t="s">
        <v>50</v>
      </c>
      <c r="B18" t="s">
        <v>51</v>
      </c>
      <c r="C18" s="1">
        <v>2.1999999999999999E-2</v>
      </c>
      <c r="D18" s="3">
        <f>Table1[[#This Row],[Cost]]/$H$1</f>
        <v>5.28</v>
      </c>
      <c r="E18" s="3">
        <f>Table1[[#This Row],[Percent of Total]]*$H$3</f>
        <v>52800</v>
      </c>
    </row>
    <row r="19" spans="1:5" x14ac:dyDescent="0.25">
      <c r="A19" t="s">
        <v>53</v>
      </c>
      <c r="B19" t="s">
        <v>54</v>
      </c>
      <c r="C19" s="1">
        <v>5.0000000000000001E-3</v>
      </c>
      <c r="D19" s="3">
        <f>Table1[[#This Row],[Cost]]/$H$1</f>
        <v>1.2</v>
      </c>
      <c r="E19" s="3">
        <f>Table1[[#This Row],[Percent of Total]]*$H$3</f>
        <v>12000</v>
      </c>
    </row>
    <row r="20" spans="1:5" x14ac:dyDescent="0.25">
      <c r="A20" t="s">
        <v>56</v>
      </c>
      <c r="B20" t="s">
        <v>57</v>
      </c>
      <c r="C20" s="1">
        <v>1.7000000000000001E-2</v>
      </c>
      <c r="D20" s="3">
        <f>Table1[[#This Row],[Cost]]/$H$1</f>
        <v>4.08</v>
      </c>
      <c r="E20" s="3">
        <f>Table1[[#This Row],[Percent of Total]]*$H$3</f>
        <v>40800</v>
      </c>
    </row>
    <row r="21" spans="1:5" x14ac:dyDescent="0.25">
      <c r="A21" t="s">
        <v>59</v>
      </c>
      <c r="B21" t="s">
        <v>60</v>
      </c>
      <c r="C21" s="1">
        <v>1.6E-2</v>
      </c>
      <c r="D21" s="3">
        <f>Table1[[#This Row],[Cost]]/$H$1</f>
        <v>3.84</v>
      </c>
      <c r="E21" s="3">
        <f>Table1[[#This Row],[Percent of Total]]*$H$3</f>
        <v>38400</v>
      </c>
    </row>
    <row r="22" spans="1:5" x14ac:dyDescent="0.25">
      <c r="A22" t="s">
        <v>62</v>
      </c>
      <c r="B22" t="s">
        <v>63</v>
      </c>
      <c r="C22" s="1">
        <v>1.7000000000000001E-2</v>
      </c>
      <c r="D22" s="3">
        <f>Table1[[#This Row],[Cost]]/$H$1</f>
        <v>4.08</v>
      </c>
      <c r="E22" s="3">
        <f>Table1[[#This Row],[Percent of Total]]*$H$3</f>
        <v>40800</v>
      </c>
    </row>
    <row r="23" spans="1:5" x14ac:dyDescent="0.25">
      <c r="A23" t="s">
        <v>65</v>
      </c>
      <c r="B23" t="s">
        <v>66</v>
      </c>
      <c r="C23" s="1">
        <v>1.4999999999999999E-2</v>
      </c>
      <c r="D23" s="3">
        <f>Table1[[#This Row],[Cost]]/$H$1</f>
        <v>3.6</v>
      </c>
      <c r="E23" s="3">
        <f>Table1[[#This Row],[Percent of Total]]*$H$3</f>
        <v>36000</v>
      </c>
    </row>
    <row r="24" spans="1:5" x14ac:dyDescent="0.25">
      <c r="A24" t="s">
        <v>68</v>
      </c>
      <c r="B24" t="s">
        <v>69</v>
      </c>
      <c r="C24" s="1">
        <v>2.4E-2</v>
      </c>
      <c r="D24" s="3">
        <f>Table1[[#This Row],[Cost]]/$H$1</f>
        <v>5.76</v>
      </c>
      <c r="E24" s="3">
        <f>Table1[[#This Row],[Percent of Total]]*$H$3</f>
        <v>57600</v>
      </c>
    </row>
    <row r="25" spans="1:5" x14ac:dyDescent="0.25">
      <c r="A25" t="s">
        <v>71</v>
      </c>
      <c r="B25" t="s">
        <v>72</v>
      </c>
      <c r="C25" s="1">
        <v>6.0000000000000001E-3</v>
      </c>
      <c r="D25" s="3">
        <f>Table1[[#This Row],[Cost]]/$H$1</f>
        <v>1.44</v>
      </c>
      <c r="E25" s="3">
        <f>Table1[[#This Row],[Percent of Total]]*$H$3</f>
        <v>14400</v>
      </c>
    </row>
    <row r="26" spans="1:5" x14ac:dyDescent="0.25">
      <c r="A26" t="s">
        <v>74</v>
      </c>
      <c r="B26" t="s">
        <v>75</v>
      </c>
      <c r="C26" s="1">
        <v>0.02</v>
      </c>
      <c r="D26" s="3">
        <f>Table1[[#This Row],[Cost]]/$H$1</f>
        <v>4.8</v>
      </c>
      <c r="E26" s="3">
        <f>Table1[[#This Row],[Percent of Total]]*$H$3</f>
        <v>48000</v>
      </c>
    </row>
    <row r="27" spans="1:5" x14ac:dyDescent="0.25">
      <c r="A27" t="s">
        <v>77</v>
      </c>
      <c r="B27" t="s">
        <v>78</v>
      </c>
      <c r="C27" s="1">
        <v>1.7000000000000001E-2</v>
      </c>
      <c r="D27" s="3">
        <f>Table1[[#This Row],[Cost]]/$H$1</f>
        <v>4.08</v>
      </c>
      <c r="E27" s="3">
        <f>Table1[[#This Row],[Percent of Total]]*$H$3</f>
        <v>40800</v>
      </c>
    </row>
    <row r="28" spans="1:5" x14ac:dyDescent="0.25">
      <c r="A28" t="s">
        <v>80</v>
      </c>
      <c r="B28" t="s">
        <v>81</v>
      </c>
      <c r="C28" s="1">
        <v>1.7999999999999999E-2</v>
      </c>
      <c r="D28" s="3">
        <f>Table1[[#This Row],[Cost]]/$H$1</f>
        <v>4.32</v>
      </c>
      <c r="E28" s="3">
        <f>Table1[[#This Row],[Percent of Total]]*$H$3</f>
        <v>43200</v>
      </c>
    </row>
    <row r="29" spans="1:5" x14ac:dyDescent="0.25">
      <c r="A29" t="s">
        <v>83</v>
      </c>
      <c r="B29" t="s">
        <v>84</v>
      </c>
      <c r="C29" s="1">
        <v>1.2999999999999999E-2</v>
      </c>
      <c r="D29" s="3">
        <f>Table1[[#This Row],[Cost]]/$H$1</f>
        <v>3.12</v>
      </c>
      <c r="E29" s="3">
        <f>Table1[[#This Row],[Percent of Total]]*$H$3</f>
        <v>31200</v>
      </c>
    </row>
    <row r="30" spans="1:5" x14ac:dyDescent="0.25">
      <c r="A30" t="s">
        <v>86</v>
      </c>
      <c r="B30" t="s">
        <v>87</v>
      </c>
      <c r="C30" s="1">
        <v>1.2E-2</v>
      </c>
      <c r="D30" s="3">
        <f>Table1[[#This Row],[Cost]]/$H$1</f>
        <v>2.88</v>
      </c>
      <c r="E30" s="3">
        <f>Table1[[#This Row],[Percent of Total]]*$H$3</f>
        <v>28800</v>
      </c>
    </row>
    <row r="31" spans="1:5" x14ac:dyDescent="0.25">
      <c r="A31" t="s">
        <v>89</v>
      </c>
      <c r="B31" t="s">
        <v>90</v>
      </c>
      <c r="C31" s="1">
        <v>7.0000000000000007E-2</v>
      </c>
      <c r="D31" s="3">
        <f>Table1[[#This Row],[Cost]]/$H$1</f>
        <v>16.800000000000004</v>
      </c>
      <c r="E31" s="3">
        <f>Table1[[#This Row],[Percent of Total]]*$H$3</f>
        <v>168000.00000000003</v>
      </c>
    </row>
    <row r="32" spans="1:5" x14ac:dyDescent="0.25">
      <c r="A32" t="s">
        <v>92</v>
      </c>
      <c r="B32" t="s">
        <v>93</v>
      </c>
      <c r="C32" s="1">
        <v>2.1000000000000001E-2</v>
      </c>
      <c r="D32" s="3">
        <f>Table1[[#This Row],[Cost]]/$H$1</f>
        <v>5.04</v>
      </c>
      <c r="E32" s="3">
        <f>Table1[[#This Row],[Percent of Total]]*$H$3</f>
        <v>50400</v>
      </c>
    </row>
    <row r="33" spans="1:5" x14ac:dyDescent="0.25">
      <c r="A33" t="s">
        <v>95</v>
      </c>
      <c r="B33" t="s">
        <v>96</v>
      </c>
      <c r="C33" s="1">
        <v>2.1999999999999999E-2</v>
      </c>
      <c r="D33" s="3">
        <f>Table1[[#This Row],[Cost]]/$H$1</f>
        <v>5.28</v>
      </c>
      <c r="E33" s="3">
        <f>Table1[[#This Row],[Percent of Total]]*$H$3</f>
        <v>52800</v>
      </c>
    </row>
    <row r="34" spans="1:5" x14ac:dyDescent="0.25">
      <c r="A34" t="s">
        <v>98</v>
      </c>
      <c r="B34" t="s">
        <v>99</v>
      </c>
      <c r="C34" s="1">
        <v>1.7999999999999999E-2</v>
      </c>
      <c r="D34" s="3">
        <f>Table1[[#This Row],[Cost]]/$H$1</f>
        <v>4.32</v>
      </c>
      <c r="E34" s="3">
        <f>Table1[[#This Row],[Percent of Total]]*$H$3</f>
        <v>43200</v>
      </c>
    </row>
    <row r="35" spans="1:5" x14ac:dyDescent="0.25">
      <c r="A35" t="s">
        <v>101</v>
      </c>
      <c r="B35" t="s">
        <v>102</v>
      </c>
      <c r="C35" s="1">
        <v>2.4E-2</v>
      </c>
      <c r="D35" s="3">
        <f>Table1[[#This Row],[Cost]]/$H$1</f>
        <v>5.76</v>
      </c>
      <c r="E35" s="3">
        <f>Table1[[#This Row],[Percent of Total]]*$H$3</f>
        <v>57600</v>
      </c>
    </row>
    <row r="36" spans="1:5" x14ac:dyDescent="0.25">
      <c r="A36" t="s">
        <v>104</v>
      </c>
      <c r="B36" t="s">
        <v>105</v>
      </c>
      <c r="C36" s="1">
        <v>5.0000000000000001E-3</v>
      </c>
      <c r="D36" s="3">
        <f>Table1[[#This Row],[Cost]]/$H$1</f>
        <v>1.2</v>
      </c>
      <c r="E36" s="3">
        <f>Table1[[#This Row],[Percent of Total]]*$H$3</f>
        <v>12000</v>
      </c>
    </row>
    <row r="37" spans="1:5" x14ac:dyDescent="0.25">
      <c r="A37" t="s">
        <v>107</v>
      </c>
      <c r="B37" t="s">
        <v>108</v>
      </c>
      <c r="C37" s="1">
        <v>4.0000000000000001E-3</v>
      </c>
      <c r="D37" s="3">
        <f>Table1[[#This Row],[Cost]]/$H$1</f>
        <v>0.96</v>
      </c>
      <c r="E37" s="3">
        <f>Table1[[#This Row],[Percent of Total]]*$H$3</f>
        <v>9600</v>
      </c>
    </row>
    <row r="38" spans="1:5" x14ac:dyDescent="0.25">
      <c r="A38" t="s">
        <v>110</v>
      </c>
      <c r="B38" t="s">
        <v>111</v>
      </c>
      <c r="C38" s="1">
        <v>3.0000000000000001E-3</v>
      </c>
      <c r="D38" s="3">
        <f>Table1[[#This Row],[Cost]]/$H$1</f>
        <v>0.72</v>
      </c>
      <c r="E38" s="3">
        <f>Table1[[#This Row],[Percent of Total]]*$H$3</f>
        <v>7200</v>
      </c>
    </row>
    <row r="39" spans="1:5" x14ac:dyDescent="0.25">
      <c r="A39" t="s">
        <v>113</v>
      </c>
      <c r="B39" t="s">
        <v>114</v>
      </c>
      <c r="C39" s="1">
        <v>3.0000000000000001E-3</v>
      </c>
      <c r="D39" s="3">
        <f>Table1[[#This Row],[Cost]]/$H$1</f>
        <v>0.72</v>
      </c>
      <c r="E39" s="3">
        <f>Table1[[#This Row],[Percent of Total]]*$H$3</f>
        <v>7200</v>
      </c>
    </row>
    <row r="40" spans="1:5" x14ac:dyDescent="0.25">
      <c r="A40" t="s">
        <v>116</v>
      </c>
      <c r="B40" t="s">
        <v>117</v>
      </c>
      <c r="C40" s="1">
        <v>0</v>
      </c>
      <c r="D40" s="3">
        <f>Table1[[#This Row],[Cost]]/$H$1</f>
        <v>0</v>
      </c>
      <c r="E40" s="3">
        <f>Table1[[#This Row],[Percent of Total]]*$H$3</f>
        <v>0</v>
      </c>
    </row>
    <row r="41" spans="1:5" x14ac:dyDescent="0.25">
      <c r="A41" t="s">
        <v>119</v>
      </c>
      <c r="B41" t="s">
        <v>120</v>
      </c>
      <c r="C41" s="1">
        <v>0.01</v>
      </c>
      <c r="D41" s="3">
        <f>Table1[[#This Row],[Cost]]/$H$1</f>
        <v>2.4</v>
      </c>
      <c r="E41" s="3">
        <f>Table1[[#This Row],[Percent of Total]]*$H$3</f>
        <v>24000</v>
      </c>
    </row>
    <row r="42" spans="1:5" x14ac:dyDescent="0.25">
      <c r="A42" t="s">
        <v>122</v>
      </c>
      <c r="B42" t="s">
        <v>123</v>
      </c>
      <c r="C42" s="1">
        <v>0</v>
      </c>
      <c r="D42" s="3">
        <f>Table1[[#This Row],[Cost]]/$H$1</f>
        <v>0</v>
      </c>
      <c r="E42" s="3">
        <f>Table1[[#This Row],[Percent of Total]]*$H$3</f>
        <v>0</v>
      </c>
    </row>
    <row r="43" spans="1:5" x14ac:dyDescent="0.25">
      <c r="A43" t="s">
        <v>125</v>
      </c>
      <c r="C43" s="1">
        <f>SUBTOTAL(109,Table1[Percent of Total])</f>
        <v>1.0000000000000004</v>
      </c>
      <c r="D43" s="5">
        <f>SUBTOTAL(109,Table1[Cost per S.F.])</f>
        <v>240.00000000000006</v>
      </c>
      <c r="E43" s="5">
        <f>SUBTOTAL(109,Table1[Cost])</f>
        <v>2400000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97D64-B72D-4CDE-99F9-B2EA317978B2}">
  <dimension ref="A1:D43"/>
  <sheetViews>
    <sheetView workbookViewId="0"/>
  </sheetViews>
  <sheetFormatPr defaultRowHeight="15" x14ac:dyDescent="0.25"/>
  <cols>
    <col min="1" max="1" width="18" bestFit="1" customWidth="1"/>
    <col min="2" max="2" width="33.5703125" bestFit="1" customWidth="1"/>
    <col min="3" max="3" width="20.85546875" bestFit="1" customWidth="1"/>
    <col min="4" max="4" width="98.28515625" bestFit="1" customWidth="1"/>
  </cols>
  <sheetData>
    <row r="1" spans="1:4" x14ac:dyDescent="0.25">
      <c r="A1" t="s">
        <v>0</v>
      </c>
      <c r="B1" t="s">
        <v>1</v>
      </c>
      <c r="C1" t="s">
        <v>126</v>
      </c>
      <c r="D1" t="s">
        <v>127</v>
      </c>
    </row>
    <row r="2" spans="1:4" x14ac:dyDescent="0.25">
      <c r="A2" t="s">
        <v>2</v>
      </c>
      <c r="B2" t="s">
        <v>3</v>
      </c>
      <c r="C2" s="1">
        <v>0.03</v>
      </c>
      <c r="D2" t="s">
        <v>4</v>
      </c>
    </row>
    <row r="3" spans="1:4" x14ac:dyDescent="0.25">
      <c r="A3" t="s">
        <v>5</v>
      </c>
      <c r="B3" t="s">
        <v>6</v>
      </c>
      <c r="C3" s="1">
        <v>0</v>
      </c>
      <c r="D3" t="s">
        <v>7</v>
      </c>
    </row>
    <row r="4" spans="1:4" x14ac:dyDescent="0.25">
      <c r="A4" t="s">
        <v>8</v>
      </c>
      <c r="B4" t="s">
        <v>9</v>
      </c>
      <c r="C4" s="1">
        <v>6.5000000000000002E-2</v>
      </c>
      <c r="D4" t="s">
        <v>10</v>
      </c>
    </row>
    <row r="5" spans="1:4" x14ac:dyDescent="0.25">
      <c r="A5" t="s">
        <v>11</v>
      </c>
      <c r="B5" t="s">
        <v>12</v>
      </c>
      <c r="C5" s="1">
        <v>1.4999999999999999E-2</v>
      </c>
      <c r="D5" t="s">
        <v>13</v>
      </c>
    </row>
    <row r="6" spans="1:4" x14ac:dyDescent="0.25">
      <c r="A6" t="s">
        <v>14</v>
      </c>
      <c r="B6" t="s">
        <v>15</v>
      </c>
      <c r="C6" s="1">
        <v>0.14000000000000001</v>
      </c>
      <c r="D6" t="s">
        <v>16</v>
      </c>
    </row>
    <row r="7" spans="1:4" x14ac:dyDescent="0.25">
      <c r="A7" t="s">
        <v>17</v>
      </c>
      <c r="B7" t="s">
        <v>18</v>
      </c>
      <c r="C7" s="1">
        <v>1.4999999999999999E-2</v>
      </c>
      <c r="D7" t="s">
        <v>19</v>
      </c>
    </row>
    <row r="8" spans="1:4" x14ac:dyDescent="0.25">
      <c r="A8" t="s">
        <v>20</v>
      </c>
      <c r="B8" t="s">
        <v>21</v>
      </c>
      <c r="C8" s="1">
        <v>8.5000000000000006E-2</v>
      </c>
      <c r="D8" t="s">
        <v>22</v>
      </c>
    </row>
    <row r="9" spans="1:4" x14ac:dyDescent="0.25">
      <c r="A9" t="s">
        <v>23</v>
      </c>
      <c r="B9" t="s">
        <v>24</v>
      </c>
      <c r="C9" s="1">
        <v>7.0000000000000001E-3</v>
      </c>
      <c r="D9" t="s">
        <v>25</v>
      </c>
    </row>
    <row r="10" spans="1:4" x14ac:dyDescent="0.25">
      <c r="A10" t="s">
        <v>26</v>
      </c>
      <c r="B10" t="s">
        <v>27</v>
      </c>
      <c r="C10" s="1">
        <v>7.8E-2</v>
      </c>
      <c r="D10" t="s">
        <v>28</v>
      </c>
    </row>
    <row r="11" spans="1:4" x14ac:dyDescent="0.25">
      <c r="A11" t="s">
        <v>29</v>
      </c>
      <c r="B11" t="s">
        <v>30</v>
      </c>
      <c r="C11" s="1">
        <v>0.08</v>
      </c>
      <c r="D11" t="s">
        <v>31</v>
      </c>
    </row>
    <row r="12" spans="1:4" x14ac:dyDescent="0.25">
      <c r="A12" t="s">
        <v>32</v>
      </c>
      <c r="B12" t="s">
        <v>33</v>
      </c>
      <c r="C12" s="1">
        <v>0.01</v>
      </c>
      <c r="D12" t="s">
        <v>34</v>
      </c>
    </row>
    <row r="13" spans="1:4" x14ac:dyDescent="0.25">
      <c r="A13" t="s">
        <v>35</v>
      </c>
      <c r="B13" t="s">
        <v>36</v>
      </c>
      <c r="C13" s="1">
        <v>0.03</v>
      </c>
      <c r="D13" t="s">
        <v>37</v>
      </c>
    </row>
    <row r="14" spans="1:4" x14ac:dyDescent="0.25">
      <c r="A14" t="s">
        <v>38</v>
      </c>
      <c r="B14" t="s">
        <v>39</v>
      </c>
      <c r="C14" s="1">
        <v>0.01</v>
      </c>
      <c r="D14" t="s">
        <v>40</v>
      </c>
    </row>
    <row r="15" spans="1:4" x14ac:dyDescent="0.25">
      <c r="A15" t="s">
        <v>41</v>
      </c>
      <c r="B15" t="s">
        <v>42</v>
      </c>
      <c r="C15" s="1">
        <v>0.01</v>
      </c>
      <c r="D15" t="s">
        <v>43</v>
      </c>
    </row>
    <row r="16" spans="1:4" x14ac:dyDescent="0.25">
      <c r="A16" t="s">
        <v>44</v>
      </c>
      <c r="B16" t="s">
        <v>45</v>
      </c>
      <c r="C16" s="1">
        <v>0.02</v>
      </c>
      <c r="D16" t="s">
        <v>46</v>
      </c>
    </row>
    <row r="17" spans="1:4" x14ac:dyDescent="0.25">
      <c r="A17" t="s">
        <v>47</v>
      </c>
      <c r="B17" t="s">
        <v>48</v>
      </c>
      <c r="C17" s="1">
        <v>2.3E-2</v>
      </c>
      <c r="D17" t="s">
        <v>49</v>
      </c>
    </row>
    <row r="18" spans="1:4" x14ac:dyDescent="0.25">
      <c r="A18" t="s">
        <v>50</v>
      </c>
      <c r="B18" t="s">
        <v>51</v>
      </c>
      <c r="C18" s="1">
        <v>2.1999999999999999E-2</v>
      </c>
      <c r="D18" t="s">
        <v>52</v>
      </c>
    </row>
    <row r="19" spans="1:4" x14ac:dyDescent="0.25">
      <c r="A19" t="s">
        <v>53</v>
      </c>
      <c r="B19" t="s">
        <v>54</v>
      </c>
      <c r="C19" s="1">
        <v>5.0000000000000001E-3</v>
      </c>
      <c r="D19" t="s">
        <v>55</v>
      </c>
    </row>
    <row r="20" spans="1:4" x14ac:dyDescent="0.25">
      <c r="A20" t="s">
        <v>56</v>
      </c>
      <c r="B20" t="s">
        <v>57</v>
      </c>
      <c r="C20" s="1">
        <v>1.7000000000000001E-2</v>
      </c>
      <c r="D20" t="s">
        <v>58</v>
      </c>
    </row>
    <row r="21" spans="1:4" x14ac:dyDescent="0.25">
      <c r="A21" t="s">
        <v>59</v>
      </c>
      <c r="B21" t="s">
        <v>60</v>
      </c>
      <c r="C21" s="1">
        <v>1.6E-2</v>
      </c>
      <c r="D21" t="s">
        <v>61</v>
      </c>
    </row>
    <row r="22" spans="1:4" x14ac:dyDescent="0.25">
      <c r="A22" t="s">
        <v>62</v>
      </c>
      <c r="B22" t="s">
        <v>63</v>
      </c>
      <c r="C22" s="1">
        <v>1.7000000000000001E-2</v>
      </c>
      <c r="D22" t="s">
        <v>64</v>
      </c>
    </row>
    <row r="23" spans="1:4" x14ac:dyDescent="0.25">
      <c r="A23" t="s">
        <v>65</v>
      </c>
      <c r="B23" t="s">
        <v>66</v>
      </c>
      <c r="C23" s="1">
        <v>1.4999999999999999E-2</v>
      </c>
      <c r="D23" t="s">
        <v>67</v>
      </c>
    </row>
    <row r="24" spans="1:4" x14ac:dyDescent="0.25">
      <c r="A24" t="s">
        <v>68</v>
      </c>
      <c r="B24" t="s">
        <v>69</v>
      </c>
      <c r="C24" s="1">
        <v>2.4E-2</v>
      </c>
      <c r="D24" t="s">
        <v>70</v>
      </c>
    </row>
    <row r="25" spans="1:4" x14ac:dyDescent="0.25">
      <c r="A25" t="s">
        <v>71</v>
      </c>
      <c r="B25" t="s">
        <v>72</v>
      </c>
      <c r="C25" s="1">
        <v>6.0000000000000001E-3</v>
      </c>
      <c r="D25" t="s">
        <v>73</v>
      </c>
    </row>
    <row r="26" spans="1:4" x14ac:dyDescent="0.25">
      <c r="A26" t="s">
        <v>74</v>
      </c>
      <c r="B26" t="s">
        <v>75</v>
      </c>
      <c r="C26" s="1">
        <v>0.02</v>
      </c>
      <c r="D26" t="s">
        <v>76</v>
      </c>
    </row>
    <row r="27" spans="1:4" x14ac:dyDescent="0.25">
      <c r="A27" t="s">
        <v>77</v>
      </c>
      <c r="B27" t="s">
        <v>78</v>
      </c>
      <c r="C27" s="1">
        <v>1.7000000000000001E-2</v>
      </c>
      <c r="D27" t="s">
        <v>79</v>
      </c>
    </row>
    <row r="28" spans="1:4" x14ac:dyDescent="0.25">
      <c r="A28" t="s">
        <v>80</v>
      </c>
      <c r="B28" t="s">
        <v>81</v>
      </c>
      <c r="C28" s="1">
        <v>1.7999999999999999E-2</v>
      </c>
      <c r="D28" t="s">
        <v>82</v>
      </c>
    </row>
    <row r="29" spans="1:4" x14ac:dyDescent="0.25">
      <c r="A29" t="s">
        <v>83</v>
      </c>
      <c r="B29" t="s">
        <v>84</v>
      </c>
      <c r="C29" s="1">
        <v>1.2999999999999999E-2</v>
      </c>
      <c r="D29" t="s">
        <v>85</v>
      </c>
    </row>
    <row r="30" spans="1:4" x14ac:dyDescent="0.25">
      <c r="A30" t="s">
        <v>86</v>
      </c>
      <c r="B30" t="s">
        <v>87</v>
      </c>
      <c r="C30" s="1">
        <v>1.2E-2</v>
      </c>
      <c r="D30" t="s">
        <v>88</v>
      </c>
    </row>
    <row r="31" spans="1:4" x14ac:dyDescent="0.25">
      <c r="A31" t="s">
        <v>89</v>
      </c>
      <c r="B31" t="s">
        <v>90</v>
      </c>
      <c r="C31" s="1">
        <v>7.0000000000000007E-2</v>
      </c>
      <c r="D31" t="s">
        <v>91</v>
      </c>
    </row>
    <row r="32" spans="1:4" x14ac:dyDescent="0.25">
      <c r="A32" t="s">
        <v>92</v>
      </c>
      <c r="B32" t="s">
        <v>93</v>
      </c>
      <c r="C32" s="1">
        <v>2.1000000000000001E-2</v>
      </c>
      <c r="D32" t="s">
        <v>94</v>
      </c>
    </row>
    <row r="33" spans="1:4" x14ac:dyDescent="0.25">
      <c r="A33" t="s">
        <v>95</v>
      </c>
      <c r="B33" t="s">
        <v>96</v>
      </c>
      <c r="C33" s="1">
        <v>2.1999999999999999E-2</v>
      </c>
      <c r="D33" t="s">
        <v>97</v>
      </c>
    </row>
    <row r="34" spans="1:4" x14ac:dyDescent="0.25">
      <c r="A34" t="s">
        <v>98</v>
      </c>
      <c r="B34" t="s">
        <v>99</v>
      </c>
      <c r="C34" s="1">
        <v>1.7999999999999999E-2</v>
      </c>
      <c r="D34" t="s">
        <v>100</v>
      </c>
    </row>
    <row r="35" spans="1:4" x14ac:dyDescent="0.25">
      <c r="A35" t="s">
        <v>101</v>
      </c>
      <c r="B35" t="s">
        <v>102</v>
      </c>
      <c r="C35" s="1">
        <v>2.4E-2</v>
      </c>
      <c r="D35" t="s">
        <v>103</v>
      </c>
    </row>
    <row r="36" spans="1:4" x14ac:dyDescent="0.25">
      <c r="A36" t="s">
        <v>104</v>
      </c>
      <c r="B36" t="s">
        <v>105</v>
      </c>
      <c r="C36" s="1">
        <v>5.0000000000000001E-3</v>
      </c>
      <c r="D36" t="s">
        <v>106</v>
      </c>
    </row>
    <row r="37" spans="1:4" x14ac:dyDescent="0.25">
      <c r="A37" t="s">
        <v>107</v>
      </c>
      <c r="B37" t="s">
        <v>108</v>
      </c>
      <c r="C37" s="1">
        <v>4.0000000000000001E-3</v>
      </c>
      <c r="D37" t="s">
        <v>109</v>
      </c>
    </row>
    <row r="38" spans="1:4" x14ac:dyDescent="0.25">
      <c r="A38" t="s">
        <v>110</v>
      </c>
      <c r="B38" t="s">
        <v>111</v>
      </c>
      <c r="C38" s="1">
        <v>3.0000000000000001E-3</v>
      </c>
      <c r="D38" t="s">
        <v>112</v>
      </c>
    </row>
    <row r="39" spans="1:4" x14ac:dyDescent="0.25">
      <c r="A39" t="s">
        <v>113</v>
      </c>
      <c r="B39" t="s">
        <v>114</v>
      </c>
      <c r="C39" s="1">
        <v>3.0000000000000001E-3</v>
      </c>
      <c r="D39" t="s">
        <v>115</v>
      </c>
    </row>
    <row r="40" spans="1:4" x14ac:dyDescent="0.25">
      <c r="A40" t="s">
        <v>116</v>
      </c>
      <c r="B40" t="s">
        <v>117</v>
      </c>
      <c r="C40" s="1">
        <v>0</v>
      </c>
      <c r="D40" t="s">
        <v>118</v>
      </c>
    </row>
    <row r="41" spans="1:4" x14ac:dyDescent="0.25">
      <c r="A41" t="s">
        <v>119</v>
      </c>
      <c r="B41" t="s">
        <v>120</v>
      </c>
      <c r="C41" s="1">
        <v>0.01</v>
      </c>
      <c r="D41" t="s">
        <v>121</v>
      </c>
    </row>
    <row r="42" spans="1:4" x14ac:dyDescent="0.25">
      <c r="A42" t="s">
        <v>122</v>
      </c>
      <c r="B42" t="s">
        <v>123</v>
      </c>
      <c r="C42" s="1">
        <v>0</v>
      </c>
      <c r="D42" t="s">
        <v>124</v>
      </c>
    </row>
    <row r="43" spans="1:4" x14ac:dyDescent="0.25">
      <c r="A43" t="s">
        <v>125</v>
      </c>
      <c r="C43" s="1">
        <f>SUBTOTAL(109,Table13[Percentage of Total])</f>
        <v>1.0000000000000004</v>
      </c>
      <c r="D43">
        <f>SUBTOTAL(103,Table13[Notes])</f>
        <v>41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Airport Hangar</vt:lpstr>
      <vt:lpstr>Notes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Faherty, Steve</dc:creator>
  <cp:lastModifiedBy>Faherty, Steve</cp:lastModifiedBy>
  <dcterms:created xsi:type="dcterms:W3CDTF">2025-11-19T12:47:26Z</dcterms:created>
  <dcterms:modified xsi:type="dcterms:W3CDTF">2025-12-10T18:38:18Z</dcterms:modified>
</cp:coreProperties>
</file>